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I:\OddMTZ\Z Herdová Částková\16 - SŽF_Úklid prostor žel. stanic a zastávek\02 ZD\"/>
    </mc:Choice>
  </mc:AlternateContent>
  <xr:revisionPtr revIDLastSave="0" documentId="13_ncr:1_{A532F63B-625A-4EEF-99B2-63CC28322F5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hecklist" sheetId="2" r:id="rId1"/>
    <sheet name="Vyhodnocení KPI" sheetId="3" r:id="rId2"/>
  </sheets>
  <definedNames>
    <definedName name="_xlnm.Print_Area" localSheetId="0">Checklist!$A$1:$H$45</definedName>
  </definedName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2" i="2" l="1"/>
  <c r="G45" i="2" l="1"/>
  <c r="G44" i="2"/>
  <c r="AA44" i="2" s="1"/>
  <c r="G43" i="2"/>
  <c r="AA43" i="2" s="1"/>
  <c r="G41" i="2"/>
  <c r="AA41" i="2" s="1"/>
  <c r="G40" i="2"/>
  <c r="AA40" i="2" s="1"/>
  <c r="G39" i="2"/>
  <c r="AA39" i="2" s="1"/>
  <c r="G38" i="2"/>
  <c r="AA38" i="2" s="1"/>
  <c r="G37" i="2"/>
  <c r="AA37" i="2" s="1"/>
  <c r="G36" i="2"/>
  <c r="AA36" i="2" s="1"/>
  <c r="G35" i="2"/>
  <c r="AA35" i="2" s="1"/>
  <c r="G34" i="2"/>
  <c r="AA34" i="2" s="1"/>
  <c r="G33" i="2"/>
  <c r="G31" i="2"/>
  <c r="AA31" i="2" s="1"/>
  <c r="G30" i="2"/>
  <c r="AA30" i="2" s="1"/>
  <c r="G29" i="2"/>
  <c r="AA29" i="2" s="1"/>
  <c r="G28" i="2"/>
  <c r="AA28" i="2" s="1"/>
  <c r="G27" i="2"/>
  <c r="AA27" i="2" s="1"/>
  <c r="G26" i="2"/>
  <c r="AA26" i="2" s="1"/>
  <c r="G24" i="2"/>
  <c r="AA24" i="2" s="1"/>
  <c r="G23" i="2"/>
  <c r="AA23" i="2" s="1"/>
  <c r="G22" i="2"/>
  <c r="AA22" i="2" s="1"/>
  <c r="G21" i="2"/>
  <c r="AA21" i="2" s="1"/>
  <c r="G20" i="2"/>
  <c r="AA20" i="2" s="1"/>
  <c r="G19" i="2"/>
  <c r="AA19" i="2" s="1"/>
  <c r="G18" i="2"/>
  <c r="AA18" i="2" s="1"/>
  <c r="G17" i="2"/>
  <c r="AA17" i="2" s="1"/>
  <c r="G15" i="2"/>
  <c r="AA15" i="2" s="1"/>
  <c r="G14" i="2"/>
  <c r="AA14" i="2" s="1"/>
  <c r="G13" i="2"/>
  <c r="AA13" i="2" s="1"/>
  <c r="G12" i="2"/>
  <c r="AA12" i="2" s="1"/>
  <c r="G11" i="2"/>
  <c r="AA11" i="2" s="1"/>
  <c r="G10" i="2"/>
  <c r="AA10" i="2" s="1"/>
  <c r="H37" i="2" l="1"/>
  <c r="H34" i="2"/>
  <c r="H10" i="2"/>
  <c r="H18" i="2"/>
  <c r="AA45" i="2"/>
  <c r="H45" i="2" s="1"/>
  <c r="AA33" i="2"/>
  <c r="H27" i="2" s="1"/>
  <c r="AA2" i="2" l="1"/>
  <c r="G4" i="2" s="1"/>
</calcChain>
</file>

<file path=xl/sharedStrings.xml><?xml version="1.0" encoding="utf-8"?>
<sst xmlns="http://schemas.openxmlformats.org/spreadsheetml/2006/main" count="116" uniqueCount="100">
  <si>
    <t>Checklist pro kontrolu KPI - Oblast xxxx</t>
  </si>
  <si>
    <t>Datum, čas kontroly:</t>
  </si>
  <si>
    <t>Kontroloval:</t>
  </si>
  <si>
    <t>Celkové hodnocení</t>
  </si>
  <si>
    <t>Přítomni:</t>
  </si>
  <si>
    <t>Podpis:</t>
  </si>
  <si>
    <t>Místo plnění</t>
  </si>
  <si>
    <t>Kategorie</t>
  </si>
  <si>
    <t>Popis parametru</t>
  </si>
  <si>
    <t>Počet kontrolovaných ploch</t>
  </si>
  <si>
    <t>Počet správně uklizených ploch</t>
  </si>
  <si>
    <t>Počet získaných bodů</t>
  </si>
  <si>
    <t>Kvalita celkem (%)</t>
  </si>
  <si>
    <t xml:space="preserve">Haly, vestibuly, čekárny </t>
  </si>
  <si>
    <t>Podlaha včetně rohoží a schodiště</t>
  </si>
  <si>
    <t>Plocha tvrdých podlah vč. schodiště musí být viditelně beze šmouh, souvislé vrstvy prachu, tmavých skvrn a pruhů jak v ploše tak na soklech a lištách. Lesk podlahové plochy musí být jednotný. Plocha koberců a textilních rohoží nesmí být s tmavými cestami, pískem a pruhy, nesmí se na nich vyskytovat staré skvrny. Plocha gumových rohoží musí být prostá volných nečistot, vody, listí a sněhu, musí být čistá. Plochy nesmí klouzat, lepit a nesmí na nich být hrubé nečistoty.</t>
  </si>
  <si>
    <t xml:space="preserve">Dveře, prosklené plochy, parapety, obklady </t>
  </si>
  <si>
    <t xml:space="preserve">Plocha dveří včetně rámů, obklady, skleněné plochy musí být beze šmouh, souvislých ploch prachových částic, nesmí lepit (a to ani kliky) a bez ohmatů (lze připustit lokální ohmaty prstů kolem kliky, ale nejvíce v množství 5% plochy). Plochy jsou zbaveny nepovolených výlepů, tagů. Skleněné plochy jsou lesklé. </t>
  </si>
  <si>
    <t>Sedací zařízení, odkládací zařízení</t>
  </si>
  <si>
    <t xml:space="preserve">Zařízení musí být prosté souvislého prachu, bez ohmatů, skvrn a šmouh, nelepí. Zařízení je zbaveno nepovolených výlepů, tagů. </t>
  </si>
  <si>
    <t>Zařizovací předměty, zařízení umístěné na stěnách (např. klaprámy)</t>
  </si>
  <si>
    <t xml:space="preserve">Plochy musí být prosté souvislého prachu, bez ohmatů, skvrn a šmouh,  nelepí. </t>
  </si>
  <si>
    <t>Odpadkové koše a koše na tříděný odpad</t>
  </si>
  <si>
    <t>Odpadkové koše jsou čisté, bez skvrn i šmouh, nepáchnou, vnitřní části jsou suché a nevykazují známky plísní. Zbavené nedovolených polepů a tagů. Uvnitř jsou nepoškozené čisté sáčky. Naplnění odpovídá periodě úklidu.</t>
  </si>
  <si>
    <t>Vypínače, zásuvky, dotykové plochy</t>
  </si>
  <si>
    <t xml:space="preserve">Plochy nelepí, jsou čisté, bez skvrn a prachových částic. Nejsou známky barevných změn. </t>
  </si>
  <si>
    <t>Otopná tělesa, kryty světelných zdrojů lamp</t>
  </si>
  <si>
    <t>Plochy nelepí, jsou bez skvrn a prachových částic, ohmatů, mrtvých živočichů. V prostorách nejsou pavučiny.</t>
  </si>
  <si>
    <t>Stěny, stropy</t>
  </si>
  <si>
    <t>Plochy jsou zbaveny pavučin a zbytků hrubých nečistot za pomoci mechanického nářadí (ometače, apod.), bez výškových prací</t>
  </si>
  <si>
    <t>Hygienická zařízení</t>
  </si>
  <si>
    <t>Podlaha včetně rohoží</t>
  </si>
  <si>
    <t>Plocha tvrdých podlah musí být bez hrubých nečistot a odpadků, viditelně bez souvislých šmouh po mopu, či jiném vytíracím zařízení, bez usazenin prachu, tmavých skvrn a pruhů. Sokly jsou bez souvislých usazenin, pruhů a skvrn. Rohože zbaveny hrubých nečistot.</t>
  </si>
  <si>
    <t>Pisoáry, mísy, záchodová prkénka, splachovadla</t>
  </si>
  <si>
    <t xml:space="preserve">Plochy beze skvrn, čisté, bez prachových částic, nenesou známky barevných změn. </t>
  </si>
  <si>
    <t xml:space="preserve">Dveře, prosklené plochy, parapety, obklady, zrcadla, </t>
  </si>
  <si>
    <t xml:space="preserve">Plocha dveří včetně rámů, obklady, skleněné plochy a zrcadla musí být beze šmouh, souvislých ploch prachových částic, nesmí lepit (a to ani kliky) a bez ohmatů (lze připustit lokální ohmaty prstů kolem kliky, ale nejvíce v množství 5% plochy). Plochy jsou zbaveny nepovolených výlepů, tagů. Skleněné plochy jsou lesklé. </t>
  </si>
  <si>
    <t>Zařizovací předměty, zařízení umístěná na stěnách</t>
  </si>
  <si>
    <t xml:space="preserve">Plochy musí být prosté souvislého prachu, bez ohmatů, skvrn a šmouh, nelepí. </t>
  </si>
  <si>
    <t xml:space="preserve">Odpadkové koše </t>
  </si>
  <si>
    <t>Odpadkové koše jsou čisté, bez skvrn i šmouh, nepáchnou, vnitřní části jsou suché a nevykazují známky plísní. Uvnitř jsou nepoškozené čisté sáčky. Naplnění odpovídá periodě úklidu.</t>
  </si>
  <si>
    <t>Doplnění spotřebního materiálu</t>
  </si>
  <si>
    <t>V místnosti jsou doplněny zásobníky na mýdlo, toaletní papír, ručníky a sáčky na dámské hygienické potřeby. Požadavky jsou splněny, když je k dispozici více jak 50 % objemu zásobníku každého z prostředků.</t>
  </si>
  <si>
    <t>Schodiště, chodby</t>
  </si>
  <si>
    <t>Podlaha včetně rohoží, schodiště a zábradlí</t>
  </si>
  <si>
    <t>Dveře, zařizovací předměty, prosklené plochy, parapety, obklady stěn do výše 2,0 m a zařízení umístěná na stěnách</t>
  </si>
  <si>
    <t xml:space="preserve">Plocha  vč. rámů musí být beze šmouh, souvislých ploch prachových částic, nesmí lepit (a to ani kliky a dotyková místa) a bez ohmatů (lze připustit lokální ohmaty prstů kolem kliky a dotykových míst, ale nejvíce v množství 5% plochy). Skleněné plochy jsou celoplošně lesklé, bez souvislé plochy prachových částic a bez ohmatů a šmouh, a to zevnitř i vně do 2,0 m. </t>
  </si>
  <si>
    <t>Stoly (vč. skleněných), nábytek, židle, zábradlí</t>
  </si>
  <si>
    <t xml:space="preserve">Plochy musí být prosté souvislého prachu, bez ohmatů, skvrn a šmouh. U skleněných prvků jsou plochy lesklé, lze připustit ohmaty do 30%. Nesmí lepit. </t>
  </si>
  <si>
    <t xml:space="preserve">Odpadkové koše a koše na tříděný odpad </t>
  </si>
  <si>
    <t>Odpadkové koše a koše na tříděný odpad jsou z vnější části jednotného čistého vzhledu bez skvrn, šmouh, souvislého prachu a ohmatů (lze připustit lokální ohmaty u vhozů do 5% plochy). Odpadkové koše jsou čisté, bez skvrn i šmouh, nepáchnou, vnitřní části jsou suché a nevykazují známky plísní. Uvnitř jsou nepoškozené čisté sáčky. Naplnění odpovídá periodě úklidu.</t>
  </si>
  <si>
    <t xml:space="preserve">Vypínače, zásuvky, dotykové plochy </t>
  </si>
  <si>
    <t>Kabelové kanály,  květináče, info.tabule, hasící přístroje, tlačítkové a automatické hlásiče požáru, tlačítkový hlásič nouze/nebezpečí, automatický hlásič výskytu plynu CO, skříně nástěnných hydrantů, otopná tělesa, klimatizační vstupy, zásobníky vody, kryty světelných zdrojů lamp</t>
  </si>
  <si>
    <t>Plochy nelepí, jsou bez skvrn a prachových částic, ohmatů, mrtvých živočichů. V prostorách se nevyskytují pavučiny.</t>
  </si>
  <si>
    <t>Výtahy, eskalátory</t>
  </si>
  <si>
    <t>Plocha tvrdých podlah musí být viditelně beze šmouh, souvislé vrstvy prachu, tmavých skvrn a pruhů jak v ploše tak na soklech a lištách. Plocha gumových rohoží musí být prostá volných nečistot, vody, listí a sněhu, musí být čistá. Plochy nesmí klouzat, lepit a nesmí na nich být hrubé nečistoty.</t>
  </si>
  <si>
    <t>Dveře, prosklené plochy, zrcadla, stěny do výše 2,0m a zařízení umístěná na stěnách</t>
  </si>
  <si>
    <t>Plocha  vč. rámů musí být beze šmouh, nepovolených výlepů, tagů, souvislých ploch prachových částic, nesmí lepit  a bez ohmatů (lze připustit lokální ohmaty prstů kolem dotykových míst, ale nejvíce v množství 5% plochy). Dotykové plochy jsou prosté mikrobů a plísní. Zrcadla musí být beze šmouh, skleněné plochy jsou celoplošně lesklé, bez souvislé plochy prachových částic a bez ohmatů a šmouh</t>
  </si>
  <si>
    <t>Dotykové plochy</t>
  </si>
  <si>
    <t>Plochy nelepí, jsou čisté, bez skvrn a prachových částic. Nejsou známky barevných změn. Dotykové plochy jsou prosté mikrobů a plísní.</t>
  </si>
  <si>
    <t xml:space="preserve">Venkovní prostory </t>
  </si>
  <si>
    <t>Přístupové cesty zpevněné, nezpevněné, přilehlé komunikace</t>
  </si>
  <si>
    <t>Plocha cest a přilehlých komunikací musí být viditelně bez nánosů listí, nežádoucí náletové vegetace, plevelů a travin prorůstajících povrchy, hrubých nečistot a lokálních znečištění. V příslušném období musí být rovněž odstraněn posypový materiál.</t>
  </si>
  <si>
    <t>Přístřešek pro cestující</t>
  </si>
  <si>
    <t>Stěny, stropy zbaveny pavučin, nepovolených výlepů, tagů, graffiti, mobiliář omytý, koše vysypané, plochy bez hrubých nečistot.</t>
  </si>
  <si>
    <t>Nástupiště zpevněné, nezpevněné</t>
  </si>
  <si>
    <t>Plocha nástupišť musí být viditelně bez nánosů listí, nežádoucí náletové vegetace, plevelů a travin prorůstajících povrchy, hrubých nečistot a lokálních znečištění. V příslušném období musí být rovněž odstraněn posypový materiál.</t>
  </si>
  <si>
    <t>Podchody včetně přilehlých schodišť</t>
  </si>
  <si>
    <t xml:space="preserve">Plocha tvrdých podlah, schodů musí být viditelně beze šmouh, souvislé vrstvy prachu, tmavých skvrn a pruhů jak v ploše tak na soklech a lištách. Plocha gumových rohoží musí být prostá volných nečistot, vody, listí a sněhu, musí být čistá. Odtokové kanálky bez nečistot, listí. Plochy nesmí klouzat, lepit a nesmí na nich být hrubé nečistoty. Stěny, obklady, skleněné plochy musí být beze šmouh, souvislých ploch prachových částic. Všechny plochy jsou zbaveny, pavučin, nepovolených výlepů, tagů. Skleněné plochy jsou lesklé. </t>
  </si>
  <si>
    <t>Parapety, květináče, info.tabule, klaprámy, kryty světelných zdrojů lamp</t>
  </si>
  <si>
    <t xml:space="preserve">Plochy nelepí, jsou bez skvrn a prachových částic, ohmatů, mrtvých živočichů, bez pavučin. </t>
  </si>
  <si>
    <t>Odpadkové koše, koše na tříděný odpad</t>
  </si>
  <si>
    <t>Odpadkové koše jsou čisté, bez skvrn i šmouh, nepáchnou, vnitřní části jsou suché a nevykazují známky plísní. Naplnění odpovídá periodě úklidu.</t>
  </si>
  <si>
    <t>Kolejiště</t>
  </si>
  <si>
    <t>Kolejiště v celém rozsahu železniční stanice, vymezeném prostorem nástupiště a ostrovními nástupišti je zbaveno veškerých odpadků, včetně nedopalků od cigaret</t>
  </si>
  <si>
    <t>Měření</t>
  </si>
  <si>
    <t>KPI v %</t>
  </si>
  <si>
    <t>Špatný</t>
  </si>
  <si>
    <t>Dobrý</t>
  </si>
  <si>
    <t>Uspokojivý</t>
  </si>
  <si>
    <t>Vynikající</t>
  </si>
  <si>
    <t>úroveň výkonu služby</t>
  </si>
  <si>
    <t xml:space="preserve">  &lt;=69%</t>
  </si>
  <si>
    <t>70 - 79%</t>
  </si>
  <si>
    <t>80 - 89%</t>
  </si>
  <si>
    <t>90 - 100%</t>
  </si>
  <si>
    <t>platba</t>
  </si>
  <si>
    <t>Úhrada provedených služeb ve výši 80% z celkové měsíční částky  za pravidelný úklid a službu stálého dohledu WC</t>
  </si>
  <si>
    <t>Úhrada provedených služeb ve výši 85% z celkové měsíční částky  za pravidelný úklid a službu stálého dohledu WC</t>
  </si>
  <si>
    <t>Úhrada provedených služeb ve výši 90% z celkové měsíční částky za pravidelný úklid a službu stálého dohledu WC</t>
  </si>
  <si>
    <t>Plná úhrada</t>
  </si>
  <si>
    <t>Bodové hodnocení je dáno touto metodikou</t>
  </si>
  <si>
    <t>Počet kontrolovaných ploch, resp. výpočet celku vychází z aktuálních plánů úklidů.</t>
  </si>
  <si>
    <t>Počet možných bodů násoben počtem kontrol nebo kontrolovaných ploch se rovná 100%.</t>
  </si>
  <si>
    <t>Počet bodů z kontrolovaných ploch (počet získaných bodů) vyplňuje osoba provádějící kontrolu.</t>
  </si>
  <si>
    <t>Výsledkem je procentuální vyjádření rozdílu mezi maximálním počtem možných bodů a získaných bodů.</t>
  </si>
  <si>
    <t>Výsledek kontroly, kterou provádí Objednatel se zaznamená ve formuláři KPI a v případě, že nebyla dodržena četnost nebo kvalita úklidu</t>
  </si>
  <si>
    <t xml:space="preserve">dle rozsahu a plánu úklidu se vše promítá do přehledu KPI. </t>
  </si>
  <si>
    <t>Při zjištění nedostatků dochází k úhradě ceny dle tabulky plnění KPI.</t>
  </si>
  <si>
    <t>Hradí se pouze provedené práce a neprovedení smluvních závazků se promítá i do KPI.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</si>
</sst>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0\ %"/>
    <numFmt numFmtId="165" formatCode="0.000"/>
  </numFmts>
  <fonts count="19" x14ac:knownFonts="1">
    <font>
      <sz val="10"/>
      <color theme="1"/>
      <name val="Verdana"/>
      <family val="2"/>
      <charset val="238"/>
      <scheme val="minor"/>
    </font>
    <font>
      <b/>
      <sz val="18"/>
      <color theme="5"/>
      <name val="Verdana"/>
      <family val="2"/>
      <charset val="238"/>
      <scheme val="minor"/>
    </font>
    <font>
      <b/>
      <sz val="12"/>
      <color theme="4"/>
      <name val="Verdana"/>
      <family val="2"/>
      <charset val="238"/>
      <scheme val="minor"/>
    </font>
    <font>
      <b/>
      <sz val="9"/>
      <name val="Verdana"/>
      <family val="2"/>
      <charset val="238"/>
      <scheme val="minor"/>
    </font>
    <font>
      <sz val="24"/>
      <color theme="4"/>
      <name val="Verdana"/>
      <family val="2"/>
      <charset val="238"/>
      <scheme val="major"/>
    </font>
    <font>
      <b/>
      <sz val="10"/>
      <color theme="6"/>
      <name val="Verdana"/>
      <family val="2"/>
      <charset val="238"/>
      <scheme val="minor"/>
    </font>
    <font>
      <sz val="10"/>
      <color theme="1"/>
      <name val="Verdana"/>
      <family val="2"/>
      <charset val="238"/>
      <scheme val="minor"/>
    </font>
    <font>
      <b/>
      <sz val="10"/>
      <color theme="0"/>
      <name val="Verdana"/>
      <family val="2"/>
      <charset val="238"/>
      <scheme val="minor"/>
    </font>
    <font>
      <sz val="8"/>
      <color theme="1"/>
      <name val="Verdana"/>
      <family val="2"/>
      <charset val="238"/>
      <scheme val="minor"/>
    </font>
    <font>
      <b/>
      <sz val="10"/>
      <color theme="1"/>
      <name val="Verdana"/>
      <family val="2"/>
      <charset val="238"/>
      <scheme val="minor"/>
    </font>
    <font>
      <sz val="9"/>
      <color theme="1" tint="0.499984740745262"/>
      <name val="Verdana"/>
      <family val="2"/>
      <charset val="238"/>
      <scheme val="minor"/>
    </font>
    <font>
      <sz val="9"/>
      <color theme="9"/>
      <name val="Verdana"/>
      <family val="2"/>
      <charset val="238"/>
      <scheme val="minor"/>
    </font>
    <font>
      <sz val="10"/>
      <color theme="3"/>
      <name val="Verdana"/>
      <family val="2"/>
      <charset val="238"/>
      <scheme val="minor"/>
    </font>
    <font>
      <b/>
      <u/>
      <sz val="9"/>
      <color rgb="FF000000"/>
      <name val="Verdana"/>
      <family val="2"/>
      <charset val="238"/>
    </font>
    <font>
      <sz val="10"/>
      <color rgb="FFFF0000"/>
      <name val="Verdana"/>
      <family val="2"/>
      <charset val="238"/>
      <scheme val="minor"/>
    </font>
    <font>
      <sz val="10"/>
      <color rgb="FF000000"/>
      <name val="Verdana"/>
      <family val="2"/>
      <charset val="238"/>
      <scheme val="minor"/>
    </font>
    <font>
      <sz val="10"/>
      <color rgb="FF000000"/>
      <name val="Verdana"/>
    </font>
    <font>
      <sz val="9"/>
      <color theme="4"/>
      <name val="Verdana"/>
      <family val="2"/>
      <charset val="238"/>
      <scheme val="major"/>
    </font>
    <font>
      <sz val="9"/>
      <color theme="1"/>
      <name val="Verdana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8999603259376811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499984740745262"/>
        <bgColor indexed="64"/>
      </patternFill>
    </fill>
    <fill>
      <patternFill patternType="solid">
        <fgColor theme="4" tint="0.749961851863155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4.9989318521683403E-2"/>
        <bgColor indexed="64"/>
      </patternFill>
    </fill>
  </fills>
  <borders count="32">
    <border>
      <left/>
      <right/>
      <top/>
      <bottom/>
      <diagonal/>
    </border>
    <border>
      <left/>
      <right/>
      <top style="medium">
        <color theme="6"/>
      </top>
      <bottom style="medium">
        <color theme="6"/>
      </bottom>
      <diagonal/>
    </border>
    <border>
      <left/>
      <right/>
      <top style="medium">
        <color theme="6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7">
    <xf numFmtId="0" fontId="0" fillId="0" borderId="0"/>
    <xf numFmtId="0" fontId="4" fillId="0" borderId="0" applyNumberFormat="0" applyFill="0" applyBorder="0" applyAlignment="0" applyProtection="0"/>
    <xf numFmtId="0" fontId="1" fillId="0" borderId="0" applyNumberFormat="0" applyFill="0" applyAlignment="0" applyProtection="0"/>
    <xf numFmtId="0" fontId="2" fillId="0" borderId="0" applyNumberFormat="0" applyFill="0" applyAlignment="0" applyProtection="0"/>
    <xf numFmtId="0" fontId="5" fillId="0" borderId="0" applyNumberFormat="0" applyFill="0" applyAlignment="0" applyProtection="0"/>
    <xf numFmtId="0" fontId="3" fillId="0" borderId="0" applyNumberFormat="0" applyFill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21" borderId="0" applyNumberFormat="0" applyBorder="0" applyAlignment="0" applyProtection="0"/>
    <xf numFmtId="0" fontId="6" fillId="19" borderId="0" applyNumberFormat="0" applyAlignment="0" applyProtection="0"/>
    <xf numFmtId="0" fontId="12" fillId="28" borderId="0" applyNumberFormat="0" applyAlignment="0" applyProtection="0"/>
    <xf numFmtId="0" fontId="7" fillId="27" borderId="0" applyNumberFormat="0" applyAlignment="0" applyProtection="0"/>
    <xf numFmtId="0" fontId="8" fillId="0" borderId="0" applyNumberFormat="0" applyAlignment="0" applyProtection="0"/>
    <xf numFmtId="0" fontId="10" fillId="0" borderId="0" applyNumberFormat="0" applyFill="0" applyBorder="0" applyAlignment="0" applyProtection="0"/>
    <xf numFmtId="0" fontId="9" fillId="0" borderId="1" applyNumberFormat="0" applyFill="0" applyAlignment="0" applyProtection="0"/>
    <xf numFmtId="0" fontId="7" fillId="22" borderId="0" applyNumberFormat="0" applyAlignment="0" applyProtection="0"/>
    <xf numFmtId="0" fontId="11" fillId="0" borderId="0" applyNumberFormat="0" applyFill="0" applyBorder="0" applyAlignment="0" applyProtection="0"/>
    <xf numFmtId="0" fontId="7" fillId="21" borderId="0" applyNumberFormat="0" applyBorder="0" applyAlignment="0" applyProtection="0"/>
    <xf numFmtId="0" fontId="6" fillId="20" borderId="0" applyNumberFormat="0" applyBorder="0" applyAlignment="0" applyProtection="0"/>
    <xf numFmtId="0" fontId="6" fillId="24" borderId="0" applyNumberFormat="0" applyBorder="0" applyAlignment="0" applyProtection="0"/>
    <xf numFmtId="0" fontId="6" fillId="23" borderId="0" applyNumberFormat="0" applyBorder="0" applyAlignment="0" applyProtection="0"/>
    <xf numFmtId="0" fontId="7" fillId="22" borderId="0" applyNumberFormat="0" applyBorder="0" applyAlignment="0" applyProtection="0"/>
    <xf numFmtId="0" fontId="6" fillId="2" borderId="0" applyNumberFormat="0" applyBorder="0" applyAlignment="0" applyProtection="0"/>
    <xf numFmtId="0" fontId="6" fillId="26" borderId="0" applyNumberFormat="0" applyBorder="0" applyAlignment="0" applyProtection="0"/>
    <xf numFmtId="0" fontId="6" fillId="25" borderId="0" applyNumberFormat="0" applyBorder="0" applyAlignment="0" applyProtection="0"/>
    <xf numFmtId="0" fontId="7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7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7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7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3">
      <alignment vertical="center"/>
    </xf>
    <xf numFmtId="164" fontId="6" fillId="0" borderId="0" applyFont="0" applyFill="0" applyBorder="0" applyAlignment="0"/>
    <xf numFmtId="0" fontId="3" fillId="0" borderId="2" applyFont="0"/>
    <xf numFmtId="0" fontId="6" fillId="32" borderId="0" applyNumberFormat="0" applyFont="0" applyBorder="0" applyAlignment="0" applyProtection="0"/>
    <xf numFmtId="9" fontId="6" fillId="0" borderId="0" applyFont="0" applyFill="0" applyBorder="0" applyAlignment="0" applyProtection="0"/>
  </cellStyleXfs>
  <cellXfs count="70">
    <xf numFmtId="0" fontId="0" fillId="0" borderId="0" xfId="0"/>
    <xf numFmtId="0" fontId="1" fillId="0" borderId="0" xfId="2"/>
    <xf numFmtId="0" fontId="9" fillId="32" borderId="5" xfId="45" applyFont="1" applyBorder="1" applyAlignment="1">
      <alignment horizontal="center" vertical="center"/>
    </xf>
    <xf numFmtId="0" fontId="9" fillId="32" borderId="5" xfId="45" applyFont="1" applyBorder="1" applyAlignment="1">
      <alignment vertical="center" wrapText="1"/>
    </xf>
    <xf numFmtId="0" fontId="6" fillId="32" borderId="5" xfId="45" applyBorder="1" applyAlignment="1">
      <alignment horizontal="center" vertical="center"/>
    </xf>
    <xf numFmtId="0" fontId="9" fillId="32" borderId="4" xfId="45" applyFont="1" applyBorder="1" applyAlignment="1">
      <alignment vertical="center" wrapText="1"/>
    </xf>
    <xf numFmtId="0" fontId="6" fillId="32" borderId="4" xfId="45" applyBorder="1" applyAlignment="1">
      <alignment horizontal="center" vertical="center"/>
    </xf>
    <xf numFmtId="0" fontId="9" fillId="32" borderId="6" xfId="45" applyFont="1" applyBorder="1" applyAlignment="1">
      <alignment horizontal="center" vertical="center"/>
    </xf>
    <xf numFmtId="0" fontId="9" fillId="32" borderId="6" xfId="45" applyFont="1" applyBorder="1" applyAlignment="1">
      <alignment vertical="center" wrapText="1"/>
    </xf>
    <xf numFmtId="0" fontId="6" fillId="32" borderId="6" xfId="45" applyBorder="1" applyAlignment="1">
      <alignment horizontal="center" vertical="center"/>
    </xf>
    <xf numFmtId="0" fontId="0" fillId="32" borderId="20" xfId="45" applyFont="1" applyBorder="1"/>
    <xf numFmtId="0" fontId="0" fillId="32" borderId="22" xfId="45" applyFont="1" applyBorder="1"/>
    <xf numFmtId="0" fontId="0" fillId="32" borderId="22" xfId="45" applyFont="1" applyBorder="1" applyAlignment="1">
      <alignment wrapText="1"/>
    </xf>
    <xf numFmtId="0" fontId="0" fillId="32" borderId="20" xfId="45" applyFont="1" applyBorder="1" applyAlignment="1">
      <alignment wrapText="1"/>
    </xf>
    <xf numFmtId="0" fontId="9" fillId="20" borderId="21" xfId="19" applyFont="1" applyBorder="1" applyAlignment="1">
      <alignment horizontal="center" vertical="center"/>
    </xf>
    <xf numFmtId="0" fontId="13" fillId="0" borderId="0" xfId="0" applyFont="1"/>
    <xf numFmtId="0" fontId="9" fillId="20" borderId="18" xfId="19" applyFont="1" applyBorder="1" applyAlignment="1">
      <alignment horizontal="center" vertical="center"/>
    </xf>
    <xf numFmtId="0" fontId="9" fillId="20" borderId="18" xfId="19" applyFont="1" applyBorder="1" applyAlignment="1">
      <alignment horizontal="center" vertical="center" wrapText="1"/>
    </xf>
    <xf numFmtId="0" fontId="9" fillId="20" borderId="19" xfId="19" applyFont="1" applyBorder="1" applyAlignment="1">
      <alignment horizontal="center" vertical="center" wrapText="1"/>
    </xf>
    <xf numFmtId="9" fontId="9" fillId="0" borderId="0" xfId="46" applyFont="1" applyFill="1" applyBorder="1" applyAlignment="1">
      <alignment horizontal="center" vertical="center"/>
    </xf>
    <xf numFmtId="0" fontId="9" fillId="0" borderId="0" xfId="19" applyFont="1" applyFill="1" applyBorder="1" applyAlignment="1">
      <alignment horizontal="center" vertical="center" wrapText="1"/>
    </xf>
    <xf numFmtId="9" fontId="6" fillId="0" borderId="0" xfId="45" applyNumberFormat="1" applyFill="1" applyBorder="1" applyAlignment="1">
      <alignment horizontal="center" vertical="center"/>
    </xf>
    <xf numFmtId="9" fontId="0" fillId="0" borderId="0" xfId="45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165" fontId="6" fillId="32" borderId="4" xfId="45" applyNumberFormat="1" applyBorder="1" applyAlignment="1">
      <alignment horizontal="center" vertical="center"/>
    </xf>
    <xf numFmtId="0" fontId="9" fillId="32" borderId="27" xfId="45" applyFont="1" applyBorder="1" applyAlignment="1">
      <alignment horizontal="center" vertical="center"/>
    </xf>
    <xf numFmtId="0" fontId="9" fillId="32" borderId="28" xfId="45" applyFont="1" applyBorder="1" applyAlignment="1">
      <alignment vertical="center" wrapText="1"/>
    </xf>
    <xf numFmtId="0" fontId="6" fillId="32" borderId="28" xfId="45" applyBorder="1" applyAlignment="1">
      <alignment horizontal="center" vertical="center"/>
    </xf>
    <xf numFmtId="0" fontId="6" fillId="32" borderId="27" xfId="45" applyBorder="1" applyAlignment="1">
      <alignment horizontal="center" vertical="center"/>
    </xf>
    <xf numFmtId="0" fontId="9" fillId="32" borderId="30" xfId="45" applyFont="1" applyBorder="1" applyAlignment="1">
      <alignment horizontal="center" vertical="center"/>
    </xf>
    <xf numFmtId="0" fontId="9" fillId="32" borderId="30" xfId="45" applyFont="1" applyBorder="1" applyAlignment="1">
      <alignment vertical="center" wrapText="1"/>
    </xf>
    <xf numFmtId="0" fontId="9" fillId="0" borderId="29" xfId="0" applyFont="1" applyBorder="1" applyAlignment="1">
      <alignment horizontal="center" vertical="center"/>
    </xf>
    <xf numFmtId="0" fontId="0" fillId="32" borderId="30" xfId="0" applyFill="1" applyBorder="1"/>
    <xf numFmtId="165" fontId="6" fillId="32" borderId="5" xfId="45" applyNumberFormat="1" applyBorder="1" applyAlignment="1">
      <alignment horizontal="center" vertical="center"/>
    </xf>
    <xf numFmtId="165" fontId="6" fillId="32" borderId="6" xfId="45" applyNumberFormat="1" applyBorder="1" applyAlignment="1">
      <alignment horizontal="center" vertical="center"/>
    </xf>
    <xf numFmtId="165" fontId="6" fillId="32" borderId="28" xfId="45" applyNumberFormat="1" applyBorder="1" applyAlignment="1">
      <alignment horizontal="center" vertical="center"/>
    </xf>
    <xf numFmtId="165" fontId="0" fillId="32" borderId="30" xfId="0" applyNumberFormat="1" applyFill="1" applyBorder="1"/>
    <xf numFmtId="0" fontId="0" fillId="32" borderId="4" xfId="45" applyFont="1" applyBorder="1" applyAlignment="1">
      <alignment vertical="center" wrapText="1"/>
    </xf>
    <xf numFmtId="9" fontId="0" fillId="32" borderId="31" xfId="0" applyNumberFormat="1" applyFill="1" applyBorder="1" applyAlignment="1">
      <alignment horizontal="center" vertical="center"/>
    </xf>
    <xf numFmtId="0" fontId="0" fillId="32" borderId="30" xfId="0" applyFill="1" applyBorder="1" applyAlignment="1">
      <alignment vertical="center" wrapText="1"/>
    </xf>
    <xf numFmtId="0" fontId="9" fillId="20" borderId="17" xfId="19" applyFont="1" applyBorder="1" applyAlignment="1">
      <alignment horizontal="center" vertical="center" wrapText="1"/>
    </xf>
    <xf numFmtId="0" fontId="14" fillId="0" borderId="0" xfId="0" applyFont="1"/>
    <xf numFmtId="0" fontId="6" fillId="32" borderId="4" xfId="45" applyFont="1" applyBorder="1" applyAlignment="1">
      <alignment vertical="center" wrapText="1"/>
    </xf>
    <xf numFmtId="0" fontId="6" fillId="32" borderId="6" xfId="45" applyFont="1" applyBorder="1" applyAlignment="1">
      <alignment vertical="center" wrapText="1"/>
    </xf>
    <xf numFmtId="0" fontId="6" fillId="32" borderId="5" xfId="45" applyFont="1" applyBorder="1" applyAlignment="1">
      <alignment vertical="center" wrapText="1"/>
    </xf>
    <xf numFmtId="0" fontId="6" fillId="32" borderId="28" xfId="45" applyFont="1" applyBorder="1" applyAlignment="1">
      <alignment vertical="center" wrapText="1"/>
    </xf>
    <xf numFmtId="0" fontId="15" fillId="32" borderId="6" xfId="45" applyFont="1" applyBorder="1" applyAlignment="1">
      <alignment vertical="center" wrapText="1"/>
    </xf>
    <xf numFmtId="0" fontId="16" fillId="32" borderId="5" xfId="45" applyFont="1" applyBorder="1" applyAlignment="1">
      <alignment vertical="center" wrapText="1"/>
    </xf>
    <xf numFmtId="0" fontId="15" fillId="32" borderId="4" xfId="45" applyFont="1" applyBorder="1" applyAlignment="1">
      <alignment vertical="center" wrapText="1"/>
    </xf>
    <xf numFmtId="0" fontId="16" fillId="32" borderId="4" xfId="45" applyFont="1" applyBorder="1" applyAlignment="1">
      <alignment vertical="center" wrapText="1"/>
    </xf>
    <xf numFmtId="0" fontId="9" fillId="32" borderId="7" xfId="45" applyFont="1" applyBorder="1" applyAlignment="1">
      <alignment horizontal="center" vertical="center" wrapText="1"/>
    </xf>
    <xf numFmtId="0" fontId="0" fillId="32" borderId="9" xfId="45" applyFont="1" applyBorder="1" applyAlignment="1">
      <alignment horizontal="center" vertical="center" wrapText="1"/>
    </xf>
    <xf numFmtId="0" fontId="0" fillId="32" borderId="11" xfId="45" applyFont="1" applyBorder="1" applyAlignment="1">
      <alignment horizontal="center" vertical="center" wrapText="1"/>
    </xf>
    <xf numFmtId="9" fontId="6" fillId="32" borderId="8" xfId="45" applyNumberFormat="1" applyBorder="1" applyAlignment="1">
      <alignment horizontal="center" vertical="center"/>
    </xf>
    <xf numFmtId="9" fontId="0" fillId="32" borderId="10" xfId="45" applyNumberFormat="1" applyFont="1" applyBorder="1" applyAlignment="1">
      <alignment horizontal="center" vertical="center"/>
    </xf>
    <xf numFmtId="9" fontId="0" fillId="32" borderId="12" xfId="45" applyNumberFormat="1" applyFont="1" applyBorder="1" applyAlignment="1">
      <alignment horizontal="center" vertical="center"/>
    </xf>
    <xf numFmtId="9" fontId="6" fillId="32" borderId="10" xfId="45" applyNumberFormat="1" applyBorder="1" applyAlignment="1">
      <alignment horizontal="center" vertical="center"/>
    </xf>
    <xf numFmtId="9" fontId="0" fillId="32" borderId="8" xfId="45" applyNumberFormat="1" applyFont="1" applyBorder="1" applyAlignment="1">
      <alignment horizontal="center" vertical="center"/>
    </xf>
    <xf numFmtId="0" fontId="9" fillId="0" borderId="13" xfId="0" applyFont="1" applyBorder="1" applyAlignment="1">
      <alignment vertical="center"/>
    </xf>
    <xf numFmtId="0" fontId="9" fillId="0" borderId="25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9" fillId="0" borderId="26" xfId="0" applyFont="1" applyBorder="1" applyAlignment="1">
      <alignment vertical="center"/>
    </xf>
    <xf numFmtId="9" fontId="9" fillId="0" borderId="23" xfId="46" applyFont="1" applyBorder="1" applyAlignment="1">
      <alignment horizontal="center" vertical="center"/>
    </xf>
    <xf numFmtId="9" fontId="9" fillId="0" borderId="14" xfId="46" applyFont="1" applyBorder="1" applyAlignment="1">
      <alignment horizontal="center" vertical="center"/>
    </xf>
    <xf numFmtId="9" fontId="9" fillId="0" borderId="24" xfId="46" applyFont="1" applyBorder="1" applyAlignment="1">
      <alignment horizontal="center" vertical="center"/>
    </xf>
    <xf numFmtId="9" fontId="9" fillId="0" borderId="16" xfId="46" applyFont="1" applyBorder="1" applyAlignment="1">
      <alignment horizontal="center" vertical="center"/>
    </xf>
    <xf numFmtId="0" fontId="9" fillId="32" borderId="9" xfId="45" applyFont="1" applyBorder="1" applyAlignment="1">
      <alignment horizontal="center" vertical="center" wrapText="1"/>
    </xf>
    <xf numFmtId="0" fontId="9" fillId="32" borderId="11" xfId="45" applyFont="1" applyBorder="1" applyAlignment="1">
      <alignment horizontal="center" vertical="center" wrapText="1"/>
    </xf>
    <xf numFmtId="0" fontId="17" fillId="0" borderId="0" xfId="1" applyFont="1"/>
    <xf numFmtId="0" fontId="18" fillId="0" borderId="0" xfId="0" applyFont="1"/>
  </cellXfs>
  <cellStyles count="47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5" builtinId="25" customBuiltin="1"/>
    <cellStyle name="Data" xfId="42" xr:uid="{00000000-0005-0000-0000-000013000000}"/>
    <cellStyle name="Kontrolní buňka" xfId="12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adpis tabulky" xfId="44" xr:uid="{00000000-0005-0000-0000-000019000000}"/>
    <cellStyle name="Název" xfId="1" builtinId="15" customBuiltin="1"/>
    <cellStyle name="Neutrální" xfId="8" builtinId="28" customBuiltin="1"/>
    <cellStyle name="Normální" xfId="0" builtinId="0" customBuiltin="1"/>
    <cellStyle name="Podbarvení" xfId="45" xr:uid="{00000000-0005-0000-0000-00001D000000}"/>
    <cellStyle name="Poznámka" xfId="13" builtinId="10" customBuiltin="1"/>
    <cellStyle name="Procent [CZ-2]" xfId="43" xr:uid="{00000000-0005-0000-0000-00001F000000}"/>
    <cellStyle name="Procenta" xfId="46" builtinId="5"/>
    <cellStyle name="Propojená buňka" xfId="11" builtinId="24" customBuiltin="1"/>
    <cellStyle name="Správně" xfId="6" builtinId="26" customBuiltin="1"/>
    <cellStyle name="Špatně" xfId="7" builtinId="27" customBuiltin="1"/>
    <cellStyle name="Text upozornění" xfId="17" builtinId="11" customBuiltin="1"/>
    <cellStyle name="Vstup" xfId="9" builtinId="20" customBuiltin="1"/>
    <cellStyle name="Výpočet" xfId="10" builtinId="22" customBuiltin="1"/>
    <cellStyle name="Výstup" xfId="16" builtinId="21" customBuiltin="1"/>
    <cellStyle name="Vysvětlující text" xfId="14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18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border>
        <top style="medium">
          <color theme="6"/>
        </top>
        <bottom style="medium">
          <color theme="6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  <border>
        <top style="medium">
          <color theme="6"/>
        </top>
        <bottom style="medium">
          <color theme="6"/>
        </bottom>
        <vertical style="thin">
          <color auto="1"/>
        </vertical>
        <horizontal style="thin">
          <color auto="1"/>
        </horizontal>
      </border>
    </dxf>
    <dxf>
      <border>
        <top style="medium">
          <color theme="6"/>
        </top>
        <bottom style="medium">
          <color theme="6"/>
        </bottom>
        <vertical style="thin">
          <color auto="1"/>
        </vertical>
        <horizontal style="thin">
          <color auto="1"/>
        </horizontal>
      </border>
    </dxf>
  </dxfs>
  <tableStyles count="2" defaultTableStyle="Základní tabulka s pruhováním SŽDC" defaultPivotStyle="PivotStyleLight16">
    <tableStyle name="Tabulka s výrazným záhlavím a pruhováním SŽDC" pivot="0" count="11" xr9:uid="{00000000-0011-0000-FFFF-FFFF00000000}">
      <tableStyleElement type="wholeTable" dxfId="17"/>
      <tableStyleElement type="headerRow" dxfId="16"/>
      <tableStyleElement type="totalRow" dxfId="15"/>
      <tableStyleElement type="firstColumn" dxfId="14"/>
      <tableStyleElement type="lastColumn" dxfId="13"/>
      <tableStyleElement type="firstRowStripe" dxfId="12"/>
      <tableStyleElement type="firstColumnStripe" dxfId="11"/>
      <tableStyleElement type="firstHeaderCell" dxfId="10"/>
      <tableStyleElement type="lastHeaderCell" dxfId="9"/>
      <tableStyleElement type="firstTotalCell" dxfId="8"/>
      <tableStyleElement type="lastTotalCell" dxfId="7"/>
    </tableStyle>
    <tableStyle name="Základní tabulka s pruhováním SŽDC" pivot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secondRowStripe" dxfId="1"/>
      <tableStyleElement type="second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wmf"/></Relationships>
</file>

<file path=xl/theme/theme1.xml><?xml version="1.0" encoding="utf-8"?>
<a:theme xmlns:a="http://schemas.openxmlformats.org/drawingml/2006/main" name="SZDC">
  <a:themeElements>
    <a:clrScheme name="SZDC Barvy 2017.1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2B59"/>
      </a:accent1>
      <a:accent2>
        <a:srgbClr val="FF5200"/>
      </a:accent2>
      <a:accent3>
        <a:srgbClr val="00A1E0"/>
      </a:accent3>
      <a:accent4>
        <a:srgbClr val="FAA800"/>
      </a:accent4>
      <a:accent5>
        <a:srgbClr val="70AD47"/>
      </a:accent5>
      <a:accent6>
        <a:srgbClr val="C00000"/>
      </a:accent6>
      <a:hlink>
        <a:srgbClr val="0563C1"/>
      </a:hlink>
      <a:folHlink>
        <a:srgbClr val="954F72"/>
      </a:folHlink>
    </a:clrScheme>
    <a:fontScheme name="SŽDC Verdana">
      <a:majorFont>
        <a:latin typeface="Verdana"/>
        <a:ea typeface=""/>
        <a:cs typeface=""/>
      </a:majorFont>
      <a:minorFont>
        <a:latin typeface="Verdana"/>
        <a:ea typeface=""/>
        <a:cs typeface="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45"/>
  <sheetViews>
    <sheetView showGridLines="0" tabSelected="1" view="pageBreakPreview" zoomScale="80" zoomScaleNormal="100" zoomScaleSheetLayoutView="80" workbookViewId="0"/>
  </sheetViews>
  <sheetFormatPr defaultRowHeight="12.75" x14ac:dyDescent="0.2"/>
  <cols>
    <col min="1" max="1" width="15.125" customWidth="1"/>
    <col min="2" max="2" width="6.5" customWidth="1"/>
    <col min="3" max="3" width="39.5" customWidth="1"/>
    <col min="4" max="4" width="68.75" customWidth="1"/>
    <col min="5" max="5" width="17.125" customWidth="1"/>
    <col min="6" max="6" width="15.25" customWidth="1"/>
    <col min="7" max="7" width="15.125" bestFit="1" customWidth="1"/>
    <col min="8" max="8" width="9.25" customWidth="1"/>
    <col min="9" max="9" width="4.875" customWidth="1"/>
    <col min="10" max="10" width="25.875" style="23" customWidth="1"/>
  </cols>
  <sheetData>
    <row r="1" spans="1:27" ht="18" customHeight="1" x14ac:dyDescent="0.2">
      <c r="A1" s="68"/>
      <c r="B1" s="68"/>
      <c r="C1" s="69"/>
    </row>
    <row r="2" spans="1:27" ht="22.5" x14ac:dyDescent="0.3">
      <c r="A2" s="1" t="s">
        <v>0</v>
      </c>
      <c r="B2" s="1"/>
      <c r="AA2">
        <f>SUM(AA10:AA45)</f>
        <v>0</v>
      </c>
    </row>
    <row r="3" spans="1:27" ht="17.100000000000001" customHeight="1" thickBot="1" x14ac:dyDescent="0.25">
      <c r="A3" s="41" t="s">
        <v>1</v>
      </c>
    </row>
    <row r="4" spans="1:27" x14ac:dyDescent="0.2">
      <c r="A4" t="s">
        <v>2</v>
      </c>
      <c r="E4" s="58" t="s">
        <v>3</v>
      </c>
      <c r="F4" s="59"/>
      <c r="G4" s="62">
        <f>IF(AA2=0,0,SUM(G10:G45)/AA2)</f>
        <v>0</v>
      </c>
      <c r="H4" s="63"/>
      <c r="I4" s="19"/>
    </row>
    <row r="5" spans="1:27" ht="13.5" thickBot="1" x14ac:dyDescent="0.25">
      <c r="A5" t="s">
        <v>4</v>
      </c>
      <c r="E5" s="60"/>
      <c r="F5" s="61"/>
      <c r="G5" s="64"/>
      <c r="H5" s="65"/>
      <c r="I5" s="19"/>
    </row>
    <row r="6" spans="1:27" ht="8.4499999999999993" customHeight="1" x14ac:dyDescent="0.2"/>
    <row r="7" spans="1:27" x14ac:dyDescent="0.2">
      <c r="A7" t="s">
        <v>5</v>
      </c>
    </row>
    <row r="8" spans="1:27" ht="6" customHeight="1" thickBot="1" x14ac:dyDescent="0.25"/>
    <row r="9" spans="1:27" ht="42" customHeight="1" thickBot="1" x14ac:dyDescent="0.25">
      <c r="A9" s="40" t="s">
        <v>6</v>
      </c>
      <c r="B9" s="16"/>
      <c r="C9" s="16" t="s">
        <v>7</v>
      </c>
      <c r="D9" s="16" t="s">
        <v>8</v>
      </c>
      <c r="E9" s="17" t="s">
        <v>9</v>
      </c>
      <c r="F9" s="17" t="s">
        <v>10</v>
      </c>
      <c r="G9" s="17" t="s">
        <v>11</v>
      </c>
      <c r="H9" s="18" t="s">
        <v>12</v>
      </c>
      <c r="I9" s="20"/>
    </row>
    <row r="10" spans="1:27" ht="96" customHeight="1" thickTop="1" x14ac:dyDescent="0.2">
      <c r="A10" s="66" t="s">
        <v>13</v>
      </c>
      <c r="B10" s="2">
        <v>1</v>
      </c>
      <c r="C10" s="3" t="s">
        <v>14</v>
      </c>
      <c r="D10" s="37" t="s">
        <v>15</v>
      </c>
      <c r="E10" s="4"/>
      <c r="F10" s="4"/>
      <c r="G10" s="33" t="str">
        <f>IF(OR(E10="",E10=0),"",F10/E10)</f>
        <v/>
      </c>
      <c r="H10" s="56">
        <f>IF(SUM(AA10:AA17)=0,0,SUM(G10:G17)/SUM(AA10:AA17))</f>
        <v>0</v>
      </c>
      <c r="I10" s="21"/>
      <c r="AA10">
        <f>IF(G10&lt;&gt;"",1,0)</f>
        <v>0</v>
      </c>
    </row>
    <row r="11" spans="1:27" ht="63.75" x14ac:dyDescent="0.2">
      <c r="A11" s="66"/>
      <c r="B11" s="2">
        <v>2</v>
      </c>
      <c r="C11" s="5" t="s">
        <v>16</v>
      </c>
      <c r="D11" s="42" t="s">
        <v>17</v>
      </c>
      <c r="E11" s="6"/>
      <c r="F11" s="4"/>
      <c r="G11" s="24" t="str">
        <f t="shared" ref="G11:G45" si="0">IF(OR(E11="",E11=0),"",F11/E11)</f>
        <v/>
      </c>
      <c r="H11" s="54"/>
      <c r="I11" s="22"/>
      <c r="AA11">
        <f t="shared" ref="AA11:AA45" si="1">IF(G11&lt;&gt;"",1,0)</f>
        <v>0</v>
      </c>
    </row>
    <row r="12" spans="1:27" ht="25.5" x14ac:dyDescent="0.2">
      <c r="A12" s="66"/>
      <c r="B12" s="2">
        <v>3</v>
      </c>
      <c r="C12" s="5" t="s">
        <v>18</v>
      </c>
      <c r="D12" s="42" t="s">
        <v>19</v>
      </c>
      <c r="E12" s="6"/>
      <c r="F12" s="4"/>
      <c r="G12" s="24" t="str">
        <f t="shared" si="0"/>
        <v/>
      </c>
      <c r="H12" s="54"/>
      <c r="I12" s="22"/>
      <c r="AA12">
        <f t="shared" si="1"/>
        <v>0</v>
      </c>
    </row>
    <row r="13" spans="1:27" ht="25.5" x14ac:dyDescent="0.2">
      <c r="A13" s="66"/>
      <c r="B13" s="2">
        <v>4</v>
      </c>
      <c r="C13" s="5" t="s">
        <v>20</v>
      </c>
      <c r="D13" s="42" t="s">
        <v>21</v>
      </c>
      <c r="E13" s="6"/>
      <c r="F13" s="4"/>
      <c r="G13" s="24" t="str">
        <f t="shared" si="0"/>
        <v/>
      </c>
      <c r="H13" s="54"/>
      <c r="I13" s="22"/>
      <c r="AA13">
        <f t="shared" si="1"/>
        <v>0</v>
      </c>
    </row>
    <row r="14" spans="1:27" ht="38.25" x14ac:dyDescent="0.2">
      <c r="A14" s="66"/>
      <c r="B14" s="2">
        <v>5</v>
      </c>
      <c r="C14" s="5" t="s">
        <v>22</v>
      </c>
      <c r="D14" s="37" t="s">
        <v>23</v>
      </c>
      <c r="E14" s="6"/>
      <c r="F14" s="4"/>
      <c r="G14" s="24" t="str">
        <f t="shared" si="0"/>
        <v/>
      </c>
      <c r="H14" s="54"/>
      <c r="I14" s="22"/>
      <c r="AA14">
        <f t="shared" si="1"/>
        <v>0</v>
      </c>
    </row>
    <row r="15" spans="1:27" ht="25.5" x14ac:dyDescent="0.2">
      <c r="A15" s="66"/>
      <c r="B15" s="2">
        <v>6</v>
      </c>
      <c r="C15" s="5" t="s">
        <v>24</v>
      </c>
      <c r="D15" s="42" t="s">
        <v>25</v>
      </c>
      <c r="E15" s="6"/>
      <c r="F15" s="4"/>
      <c r="G15" s="24" t="str">
        <f t="shared" si="0"/>
        <v/>
      </c>
      <c r="H15" s="54"/>
      <c r="I15" s="22"/>
      <c r="AA15">
        <f t="shared" si="1"/>
        <v>0</v>
      </c>
    </row>
    <row r="16" spans="1:27" ht="25.5" x14ac:dyDescent="0.2">
      <c r="A16" s="66"/>
      <c r="B16" s="2">
        <v>7</v>
      </c>
      <c r="C16" s="5" t="s">
        <v>26</v>
      </c>
      <c r="D16" s="42" t="s">
        <v>27</v>
      </c>
      <c r="E16" s="27"/>
      <c r="F16" s="28"/>
      <c r="G16" s="35"/>
      <c r="H16" s="54"/>
      <c r="I16" s="22"/>
    </row>
    <row r="17" spans="1:27" ht="25.5" x14ac:dyDescent="0.2">
      <c r="A17" s="67"/>
      <c r="B17" s="7">
        <v>8</v>
      </c>
      <c r="C17" s="8" t="s">
        <v>28</v>
      </c>
      <c r="D17" s="43" t="s">
        <v>29</v>
      </c>
      <c r="E17" s="9"/>
      <c r="F17" s="9"/>
      <c r="G17" s="34" t="str">
        <f t="shared" si="0"/>
        <v/>
      </c>
      <c r="H17" s="55"/>
      <c r="I17" s="22"/>
      <c r="AA17">
        <f t="shared" si="1"/>
        <v>0</v>
      </c>
    </row>
    <row r="18" spans="1:27" ht="51" x14ac:dyDescent="0.2">
      <c r="A18" s="50" t="s">
        <v>30</v>
      </c>
      <c r="B18" s="2">
        <v>1</v>
      </c>
      <c r="C18" s="3" t="s">
        <v>31</v>
      </c>
      <c r="D18" s="44" t="s">
        <v>32</v>
      </c>
      <c r="E18" s="4"/>
      <c r="F18" s="4"/>
      <c r="G18" s="33" t="str">
        <f t="shared" si="0"/>
        <v/>
      </c>
      <c r="H18" s="53">
        <f>IF(SUM(AA18:AA26)=0,0,SUM(G18:G26)/SUM(AA18:AA26))</f>
        <v>0</v>
      </c>
      <c r="I18" s="21"/>
      <c r="AA18">
        <f t="shared" si="1"/>
        <v>0</v>
      </c>
    </row>
    <row r="19" spans="1:27" ht="25.5" x14ac:dyDescent="0.2">
      <c r="A19" s="66"/>
      <c r="B19" s="2">
        <v>2</v>
      </c>
      <c r="C19" s="5" t="s">
        <v>33</v>
      </c>
      <c r="D19" s="42" t="s">
        <v>34</v>
      </c>
      <c r="E19" s="6"/>
      <c r="F19" s="4"/>
      <c r="G19" s="24" t="str">
        <f t="shared" si="0"/>
        <v/>
      </c>
      <c r="H19" s="54"/>
      <c r="I19" s="22"/>
      <c r="AA19">
        <f t="shared" si="1"/>
        <v>0</v>
      </c>
    </row>
    <row r="20" spans="1:27" ht="63.75" x14ac:dyDescent="0.2">
      <c r="A20" s="66"/>
      <c r="B20" s="2">
        <v>3</v>
      </c>
      <c r="C20" s="5" t="s">
        <v>35</v>
      </c>
      <c r="D20" s="42" t="s">
        <v>36</v>
      </c>
      <c r="E20" s="6"/>
      <c r="F20" s="4"/>
      <c r="G20" s="24" t="str">
        <f t="shared" si="0"/>
        <v/>
      </c>
      <c r="H20" s="54"/>
      <c r="I20" s="22"/>
      <c r="AA20">
        <f t="shared" si="1"/>
        <v>0</v>
      </c>
    </row>
    <row r="21" spans="1:27" ht="25.5" x14ac:dyDescent="0.2">
      <c r="A21" s="66"/>
      <c r="B21" s="2">
        <v>4</v>
      </c>
      <c r="C21" s="5" t="s">
        <v>37</v>
      </c>
      <c r="D21" s="42" t="s">
        <v>38</v>
      </c>
      <c r="E21" s="6"/>
      <c r="F21" s="4"/>
      <c r="G21" s="24" t="str">
        <f t="shared" si="0"/>
        <v/>
      </c>
      <c r="H21" s="54"/>
      <c r="I21" s="22"/>
      <c r="AA21">
        <f t="shared" si="1"/>
        <v>0</v>
      </c>
    </row>
    <row r="22" spans="1:27" ht="38.25" x14ac:dyDescent="0.2">
      <c r="A22" s="66"/>
      <c r="B22" s="2">
        <v>5</v>
      </c>
      <c r="C22" s="5" t="s">
        <v>39</v>
      </c>
      <c r="D22" s="42" t="s">
        <v>40</v>
      </c>
      <c r="E22" s="6"/>
      <c r="F22" s="4"/>
      <c r="G22" s="24" t="str">
        <f t="shared" si="0"/>
        <v/>
      </c>
      <c r="H22" s="54"/>
      <c r="I22" s="22"/>
      <c r="AA22">
        <f t="shared" si="1"/>
        <v>0</v>
      </c>
    </row>
    <row r="23" spans="1:27" ht="25.5" x14ac:dyDescent="0.2">
      <c r="A23" s="66"/>
      <c r="B23" s="2">
        <v>6</v>
      </c>
      <c r="C23" s="5" t="s">
        <v>24</v>
      </c>
      <c r="D23" s="42" t="s">
        <v>25</v>
      </c>
      <c r="E23" s="6"/>
      <c r="F23" s="4"/>
      <c r="G23" s="24" t="str">
        <f t="shared" si="0"/>
        <v/>
      </c>
      <c r="H23" s="54"/>
      <c r="I23" s="22"/>
      <c r="AA23">
        <f t="shared" si="1"/>
        <v>0</v>
      </c>
    </row>
    <row r="24" spans="1:27" ht="25.5" x14ac:dyDescent="0.2">
      <c r="A24" s="66"/>
      <c r="B24" s="2">
        <v>7</v>
      </c>
      <c r="C24" s="5" t="s">
        <v>26</v>
      </c>
      <c r="D24" s="42" t="s">
        <v>27</v>
      </c>
      <c r="E24" s="6"/>
      <c r="F24" s="4"/>
      <c r="G24" s="24" t="str">
        <f t="shared" si="0"/>
        <v/>
      </c>
      <c r="H24" s="54"/>
      <c r="I24" s="22"/>
      <c r="AA24">
        <f t="shared" si="1"/>
        <v>0</v>
      </c>
    </row>
    <row r="25" spans="1:27" ht="38.25" x14ac:dyDescent="0.2">
      <c r="A25" s="66"/>
      <c r="B25" s="2">
        <v>8</v>
      </c>
      <c r="C25" s="5" t="s">
        <v>41</v>
      </c>
      <c r="D25" s="42" t="s">
        <v>42</v>
      </c>
      <c r="E25" s="27"/>
      <c r="F25" s="28"/>
      <c r="G25" s="35"/>
      <c r="H25" s="54"/>
      <c r="I25" s="22"/>
    </row>
    <row r="26" spans="1:27" ht="25.5" x14ac:dyDescent="0.2">
      <c r="A26" s="67"/>
      <c r="B26" s="7">
        <v>9</v>
      </c>
      <c r="C26" s="8" t="s">
        <v>28</v>
      </c>
      <c r="D26" s="43" t="s">
        <v>29</v>
      </c>
      <c r="E26" s="9"/>
      <c r="F26" s="9"/>
      <c r="G26" s="34" t="str">
        <f t="shared" si="0"/>
        <v/>
      </c>
      <c r="H26" s="55"/>
      <c r="I26" s="22"/>
      <c r="AA26">
        <f t="shared" si="1"/>
        <v>0</v>
      </c>
    </row>
    <row r="27" spans="1:27" ht="89.25" x14ac:dyDescent="0.2">
      <c r="A27" s="50" t="s">
        <v>43</v>
      </c>
      <c r="B27" s="2">
        <v>1</v>
      </c>
      <c r="C27" s="3" t="s">
        <v>44</v>
      </c>
      <c r="D27" s="44" t="s">
        <v>15</v>
      </c>
      <c r="E27" s="4"/>
      <c r="F27" s="4"/>
      <c r="G27" s="33" t="str">
        <f t="shared" si="0"/>
        <v/>
      </c>
      <c r="H27" s="57">
        <f>IF(SUM(AA27:AA33)=0,0,SUM(G27:G33)/SUM(AA27:AA33))</f>
        <v>0</v>
      </c>
      <c r="I27" s="22"/>
      <c r="AA27">
        <f t="shared" si="1"/>
        <v>0</v>
      </c>
    </row>
    <row r="28" spans="1:27" ht="63.75" x14ac:dyDescent="0.2">
      <c r="A28" s="66"/>
      <c r="B28" s="2">
        <v>2</v>
      </c>
      <c r="C28" s="5" t="s">
        <v>45</v>
      </c>
      <c r="D28" s="42" t="s">
        <v>46</v>
      </c>
      <c r="E28" s="6"/>
      <c r="F28" s="4"/>
      <c r="G28" s="24" t="str">
        <f t="shared" si="0"/>
        <v/>
      </c>
      <c r="H28" s="54"/>
      <c r="I28" s="22"/>
      <c r="AA28">
        <f t="shared" si="1"/>
        <v>0</v>
      </c>
    </row>
    <row r="29" spans="1:27" ht="25.5" x14ac:dyDescent="0.2">
      <c r="A29" s="66"/>
      <c r="B29" s="2">
        <v>3</v>
      </c>
      <c r="C29" s="5" t="s">
        <v>47</v>
      </c>
      <c r="D29" s="42" t="s">
        <v>48</v>
      </c>
      <c r="E29" s="6"/>
      <c r="F29" s="4"/>
      <c r="G29" s="24" t="str">
        <f t="shared" si="0"/>
        <v/>
      </c>
      <c r="H29" s="54"/>
      <c r="I29" s="22"/>
      <c r="AA29">
        <f t="shared" si="1"/>
        <v>0</v>
      </c>
    </row>
    <row r="30" spans="1:27" ht="63.75" x14ac:dyDescent="0.2">
      <c r="A30" s="66"/>
      <c r="B30" s="2">
        <v>4</v>
      </c>
      <c r="C30" s="5" t="s">
        <v>49</v>
      </c>
      <c r="D30" s="42" t="s">
        <v>50</v>
      </c>
      <c r="E30" s="6"/>
      <c r="F30" s="4"/>
      <c r="G30" s="24" t="str">
        <f t="shared" si="0"/>
        <v/>
      </c>
      <c r="H30" s="54"/>
      <c r="I30" s="22"/>
      <c r="AA30">
        <f t="shared" si="1"/>
        <v>0</v>
      </c>
    </row>
    <row r="31" spans="1:27" ht="25.5" x14ac:dyDescent="0.2">
      <c r="A31" s="66"/>
      <c r="B31" s="2">
        <v>5</v>
      </c>
      <c r="C31" s="5" t="s">
        <v>51</v>
      </c>
      <c r="D31" s="42" t="s">
        <v>25</v>
      </c>
      <c r="E31" s="6"/>
      <c r="F31" s="4"/>
      <c r="G31" s="24" t="str">
        <f t="shared" si="0"/>
        <v/>
      </c>
      <c r="H31" s="54"/>
      <c r="I31" s="22"/>
      <c r="AA31">
        <f t="shared" si="1"/>
        <v>0</v>
      </c>
    </row>
    <row r="32" spans="1:27" ht="102" x14ac:dyDescent="0.2">
      <c r="A32" s="66"/>
      <c r="B32" s="2">
        <v>6</v>
      </c>
      <c r="C32" s="5" t="s">
        <v>52</v>
      </c>
      <c r="D32" s="42" t="s">
        <v>53</v>
      </c>
      <c r="E32" s="27"/>
      <c r="F32" s="28"/>
      <c r="G32" s="35"/>
      <c r="H32" s="54"/>
      <c r="I32" s="22"/>
    </row>
    <row r="33" spans="1:27" ht="25.5" x14ac:dyDescent="0.2">
      <c r="A33" s="67"/>
      <c r="B33" s="7">
        <v>7</v>
      </c>
      <c r="C33" s="8" t="s">
        <v>28</v>
      </c>
      <c r="D33" s="43" t="s">
        <v>29</v>
      </c>
      <c r="E33" s="9"/>
      <c r="F33" s="9"/>
      <c r="G33" s="34" t="str">
        <f t="shared" si="0"/>
        <v/>
      </c>
      <c r="H33" s="55"/>
      <c r="I33" s="22"/>
      <c r="AA33">
        <f t="shared" si="1"/>
        <v>0</v>
      </c>
    </row>
    <row r="34" spans="1:27" ht="51" x14ac:dyDescent="0.2">
      <c r="A34" s="50" t="s">
        <v>54</v>
      </c>
      <c r="B34" s="2">
        <v>1</v>
      </c>
      <c r="C34" s="3" t="s">
        <v>31</v>
      </c>
      <c r="D34" s="44" t="s">
        <v>55</v>
      </c>
      <c r="E34" s="4"/>
      <c r="F34" s="4"/>
      <c r="G34" s="33" t="str">
        <f t="shared" si="0"/>
        <v/>
      </c>
      <c r="H34" s="53">
        <f>IF(SUM(AA34:AA36)=0,0,SUM(G34:G36)/SUM(AA34:AA36))</f>
        <v>0</v>
      </c>
      <c r="I34" s="21"/>
      <c r="AA34">
        <f t="shared" si="1"/>
        <v>0</v>
      </c>
    </row>
    <row r="35" spans="1:27" ht="76.5" x14ac:dyDescent="0.2">
      <c r="A35" s="51"/>
      <c r="B35" s="2">
        <v>2</v>
      </c>
      <c r="C35" s="5" t="s">
        <v>56</v>
      </c>
      <c r="D35" s="37" t="s">
        <v>57</v>
      </c>
      <c r="E35" s="6"/>
      <c r="F35" s="4"/>
      <c r="G35" s="24" t="str">
        <f t="shared" si="0"/>
        <v/>
      </c>
      <c r="H35" s="54"/>
      <c r="I35" s="22"/>
      <c r="AA35">
        <f t="shared" si="1"/>
        <v>0</v>
      </c>
    </row>
    <row r="36" spans="1:27" ht="25.5" x14ac:dyDescent="0.2">
      <c r="A36" s="52"/>
      <c r="B36" s="7">
        <v>3</v>
      </c>
      <c r="C36" s="8" t="s">
        <v>58</v>
      </c>
      <c r="D36" s="46" t="s">
        <v>59</v>
      </c>
      <c r="E36" s="9"/>
      <c r="F36" s="9"/>
      <c r="G36" s="34" t="str">
        <f t="shared" si="0"/>
        <v/>
      </c>
      <c r="H36" s="55"/>
      <c r="I36" s="22"/>
      <c r="AA36">
        <f t="shared" si="1"/>
        <v>0</v>
      </c>
    </row>
    <row r="37" spans="1:27" ht="51" x14ac:dyDescent="0.2">
      <c r="A37" s="50" t="s">
        <v>60</v>
      </c>
      <c r="B37" s="2">
        <v>1</v>
      </c>
      <c r="C37" s="3" t="s">
        <v>61</v>
      </c>
      <c r="D37" s="47" t="s">
        <v>62</v>
      </c>
      <c r="E37" s="4"/>
      <c r="F37" s="4"/>
      <c r="G37" s="33" t="str">
        <f t="shared" si="0"/>
        <v/>
      </c>
      <c r="H37" s="53">
        <f>IF(SUM(AA37:AA44)=0,0,SUM(G37:G44)/SUM(AA37:AA44))</f>
        <v>0</v>
      </c>
      <c r="I37" s="21"/>
      <c r="AA37">
        <f t="shared" si="1"/>
        <v>0</v>
      </c>
    </row>
    <row r="38" spans="1:27" ht="25.5" x14ac:dyDescent="0.2">
      <c r="A38" s="51"/>
      <c r="B38" s="2">
        <v>2</v>
      </c>
      <c r="C38" s="5" t="s">
        <v>63</v>
      </c>
      <c r="D38" s="48" t="s">
        <v>64</v>
      </c>
      <c r="E38" s="6"/>
      <c r="F38" s="4"/>
      <c r="G38" s="24" t="str">
        <f t="shared" si="0"/>
        <v/>
      </c>
      <c r="H38" s="54"/>
      <c r="I38" s="22"/>
      <c r="AA38">
        <f t="shared" si="1"/>
        <v>0</v>
      </c>
    </row>
    <row r="39" spans="1:27" ht="42" customHeight="1" x14ac:dyDescent="0.2">
      <c r="A39" s="51"/>
      <c r="B39" s="2">
        <v>3</v>
      </c>
      <c r="C39" s="5" t="s">
        <v>65</v>
      </c>
      <c r="D39" s="49" t="s">
        <v>66</v>
      </c>
      <c r="E39" s="6"/>
      <c r="F39" s="4"/>
      <c r="G39" s="24" t="str">
        <f t="shared" si="0"/>
        <v/>
      </c>
      <c r="H39" s="54"/>
      <c r="I39" s="22"/>
      <c r="AA39">
        <f t="shared" si="1"/>
        <v>0</v>
      </c>
    </row>
    <row r="40" spans="1:27" ht="89.25" x14ac:dyDescent="0.2">
      <c r="A40" s="51"/>
      <c r="B40" s="2">
        <v>4</v>
      </c>
      <c r="C40" s="5" t="s">
        <v>67</v>
      </c>
      <c r="D40" s="37" t="s">
        <v>68</v>
      </c>
      <c r="E40" s="6"/>
      <c r="F40" s="4"/>
      <c r="G40" s="24" t="str">
        <f t="shared" si="0"/>
        <v/>
      </c>
      <c r="H40" s="54"/>
      <c r="I40" s="22"/>
      <c r="AA40">
        <f t="shared" si="1"/>
        <v>0</v>
      </c>
    </row>
    <row r="41" spans="1:27" ht="25.5" x14ac:dyDescent="0.2">
      <c r="A41" s="51"/>
      <c r="B41" s="2">
        <v>5</v>
      </c>
      <c r="C41" s="5" t="s">
        <v>69</v>
      </c>
      <c r="D41" s="42" t="s">
        <v>70</v>
      </c>
      <c r="E41" s="6"/>
      <c r="F41" s="4"/>
      <c r="G41" s="24" t="str">
        <f t="shared" si="0"/>
        <v/>
      </c>
      <c r="H41" s="54"/>
      <c r="I41" s="22"/>
      <c r="AA41">
        <f t="shared" si="1"/>
        <v>0</v>
      </c>
    </row>
    <row r="42" spans="1:27" ht="25.5" x14ac:dyDescent="0.2">
      <c r="A42" s="51"/>
      <c r="B42" s="2">
        <v>6</v>
      </c>
      <c r="C42" s="5" t="s">
        <v>18</v>
      </c>
      <c r="D42" s="42" t="s">
        <v>19</v>
      </c>
      <c r="E42" s="6"/>
      <c r="F42" s="4"/>
      <c r="G42" s="24" t="str">
        <f t="shared" ref="G42" si="2">IF(OR(E42="",E42=0),"",F42/E42)</f>
        <v/>
      </c>
      <c r="H42" s="54"/>
      <c r="I42" s="22"/>
    </row>
    <row r="43" spans="1:27" ht="25.5" x14ac:dyDescent="0.2">
      <c r="A43" s="51"/>
      <c r="B43" s="2">
        <v>7</v>
      </c>
      <c r="C43" s="5" t="s">
        <v>71</v>
      </c>
      <c r="D43" s="42" t="s">
        <v>72</v>
      </c>
      <c r="E43" s="6"/>
      <c r="F43" s="4"/>
      <c r="G43" s="24" t="str">
        <f t="shared" si="0"/>
        <v/>
      </c>
      <c r="H43" s="54"/>
      <c r="I43" s="22"/>
      <c r="AA43">
        <f t="shared" si="1"/>
        <v>0</v>
      </c>
    </row>
    <row r="44" spans="1:27" ht="25.5" x14ac:dyDescent="0.2">
      <c r="A44" s="51"/>
      <c r="B44" s="25">
        <v>8</v>
      </c>
      <c r="C44" s="26" t="s">
        <v>58</v>
      </c>
      <c r="D44" s="45" t="s">
        <v>25</v>
      </c>
      <c r="E44" s="27"/>
      <c r="F44" s="28"/>
      <c r="G44" s="35" t="str">
        <f t="shared" si="0"/>
        <v/>
      </c>
      <c r="H44" s="54"/>
      <c r="I44" s="22"/>
      <c r="AA44">
        <f t="shared" si="1"/>
        <v>0</v>
      </c>
    </row>
    <row r="45" spans="1:27" ht="39" thickBot="1" x14ac:dyDescent="0.25">
      <c r="A45" s="31" t="s">
        <v>73</v>
      </c>
      <c r="B45" s="29">
        <v>1</v>
      </c>
      <c r="C45" s="30" t="s">
        <v>73</v>
      </c>
      <c r="D45" s="39" t="s">
        <v>74</v>
      </c>
      <c r="E45" s="32"/>
      <c r="F45" s="32"/>
      <c r="G45" s="36" t="str">
        <f t="shared" si="0"/>
        <v/>
      </c>
      <c r="H45" s="38">
        <f>IF(AA45=0,0,G45)</f>
        <v>0</v>
      </c>
      <c r="AA45">
        <f t="shared" si="1"/>
        <v>0</v>
      </c>
    </row>
  </sheetData>
  <mergeCells count="12">
    <mergeCell ref="E4:F5"/>
    <mergeCell ref="G4:H5"/>
    <mergeCell ref="A10:A17"/>
    <mergeCell ref="A18:A26"/>
    <mergeCell ref="A27:A33"/>
    <mergeCell ref="A34:A36"/>
    <mergeCell ref="A37:A44"/>
    <mergeCell ref="H34:H36"/>
    <mergeCell ref="H37:H44"/>
    <mergeCell ref="H10:H17"/>
    <mergeCell ref="H18:H26"/>
    <mergeCell ref="H27:H33"/>
  </mergeCells>
  <dataValidations count="2">
    <dataValidation type="decimal" operator="lessThanOrEqual" showInputMessage="1" showErrorMessage="1" sqref="F10:F45" xr:uid="{00000000-0002-0000-0000-000000000000}">
      <formula1>E10</formula1>
    </dataValidation>
    <dataValidation type="decimal" operator="greaterThanOrEqual" showInputMessage="1" showErrorMessage="1" sqref="E10:E45" xr:uid="{00000000-0002-0000-0000-000001000000}">
      <formula1>0</formula1>
    </dataValidation>
  </dataValidations>
  <pageMargins left="0.78740157480314965" right="0.78740157480314965" top="0.94488188976377963" bottom="0.31496062992125984" header="0.27559055118110237" footer="0.27559055118110237"/>
  <pageSetup paperSize="8" scale="42" orientation="landscape" r:id="rId1"/>
  <headerFooter scaleWithDoc="0">
    <oddHeader>&amp;L&amp;G&amp;RPříloha č. 8 Zadávací dokumentace/Smlouvy</oddHeader>
    <firstHeader xml:space="preserve">&amp;L&amp;9 &amp;10&amp;G&amp;C&amp;12Příloha č.8&amp;R&amp;6Správa železniční dopravní cesty, státní organizace
Dlážděná 1003/7, 110 00 Praha 1&amp;2
&amp;6&amp;D   &amp;"-,Tučné"&amp;K05+000&amp;P/&amp;N&amp;"-,Obyčejné"&amp;K01+000
</first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9"/>
  <sheetViews>
    <sheetView tabSelected="1" workbookViewId="0"/>
  </sheetViews>
  <sheetFormatPr defaultRowHeight="12.75" x14ac:dyDescent="0.2"/>
  <cols>
    <col min="1" max="1" width="9.75" customWidth="1"/>
    <col min="3" max="3" width="21.375" customWidth="1"/>
    <col min="4" max="4" width="21.75" customWidth="1"/>
    <col min="5" max="5" width="20.25" customWidth="1"/>
    <col min="6" max="6" width="21.625" customWidth="1"/>
  </cols>
  <sheetData>
    <row r="1" spans="1:6" ht="22.5" x14ac:dyDescent="0.3">
      <c r="A1" s="1"/>
    </row>
    <row r="3" spans="1:6" ht="23.25" customHeight="1" thickBot="1" x14ac:dyDescent="0.25">
      <c r="A3" s="14" t="s">
        <v>75</v>
      </c>
      <c r="B3" s="14" t="s">
        <v>76</v>
      </c>
      <c r="C3" s="14" t="s">
        <v>77</v>
      </c>
      <c r="D3" s="14" t="s">
        <v>78</v>
      </c>
      <c r="E3" s="14" t="s">
        <v>79</v>
      </c>
      <c r="F3" s="14" t="s">
        <v>80</v>
      </c>
    </row>
    <row r="4" spans="1:6" ht="58.5" customHeight="1" thickTop="1" x14ac:dyDescent="0.2">
      <c r="A4" s="12" t="s">
        <v>81</v>
      </c>
      <c r="B4" s="11">
        <v>0.95</v>
      </c>
      <c r="C4" s="11" t="s">
        <v>82</v>
      </c>
      <c r="D4" s="11" t="s">
        <v>83</v>
      </c>
      <c r="E4" s="11" t="s">
        <v>84</v>
      </c>
      <c r="F4" s="11" t="s">
        <v>85</v>
      </c>
    </row>
    <row r="5" spans="1:6" ht="82.5" customHeight="1" x14ac:dyDescent="0.2">
      <c r="A5" s="13" t="s">
        <v>86</v>
      </c>
      <c r="B5" s="10"/>
      <c r="C5" s="13" t="s">
        <v>87</v>
      </c>
      <c r="D5" s="13" t="s">
        <v>88</v>
      </c>
      <c r="E5" s="13" t="s">
        <v>89</v>
      </c>
      <c r="F5" s="13" t="s">
        <v>90</v>
      </c>
    </row>
    <row r="8" spans="1:6" x14ac:dyDescent="0.2">
      <c r="A8" s="15" t="s">
        <v>91</v>
      </c>
    </row>
    <row r="10" spans="1:6" x14ac:dyDescent="0.2">
      <c r="A10" t="s">
        <v>92</v>
      </c>
    </row>
    <row r="12" spans="1:6" x14ac:dyDescent="0.2">
      <c r="A12" t="s">
        <v>93</v>
      </c>
    </row>
    <row r="13" spans="1:6" x14ac:dyDescent="0.2">
      <c r="A13" t="s">
        <v>94</v>
      </c>
    </row>
    <row r="14" spans="1:6" x14ac:dyDescent="0.2">
      <c r="A14" t="s">
        <v>95</v>
      </c>
    </row>
    <row r="16" spans="1:6" x14ac:dyDescent="0.2">
      <c r="A16" t="s">
        <v>96</v>
      </c>
    </row>
    <row r="17" spans="1:1" x14ac:dyDescent="0.2">
      <c r="A17" t="s">
        <v>97</v>
      </c>
    </row>
    <row r="18" spans="1:1" x14ac:dyDescent="0.2">
      <c r="A18" t="s">
        <v>98</v>
      </c>
    </row>
    <row r="19" spans="1:1" x14ac:dyDescent="0.2">
      <c r="A19" t="s">
        <v>99</v>
      </c>
    </row>
  </sheetData>
  <pageMargins left="0.78740157480314965" right="0.78740157480314965" top="0.94488188976377963" bottom="0.31496062992125984" header="0.27559055118110237" footer="0.27559055118110237"/>
  <pageSetup paperSize="8" orientation="landscape" r:id="rId1"/>
  <headerFooter scaleWithDoc="0">
    <oddHeader>&amp;L&amp;G&amp;RPříloha č. 8 Zadávací dokumentace/Smlouvy</oddHeader>
    <firstHeader xml:space="preserve">&amp;L&amp;9 &amp;10&amp;G&amp;C&amp;12Příloha č.8&amp;R&amp;6Správa železniční dopravní cesty, státní organizace
Dlážděná 1003/7, 110 00 Praha 1&amp;2
&amp;6&amp;D   &amp;"-,Tučné"&amp;K05+000&amp;P/&amp;N&amp;"-,Obyčejné"&amp;K01+000
</first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0C8F15E13E57949901FE83203C3A7F8" ma:contentTypeVersion="7" ma:contentTypeDescription="Vytvoří nový dokument" ma:contentTypeScope="" ma:versionID="76bcd664ccd011ae7bb3240452311875">
  <xsd:schema xmlns:xsd="http://www.w3.org/2001/XMLSchema" xmlns:xs="http://www.w3.org/2001/XMLSchema" xmlns:p="http://schemas.microsoft.com/office/2006/metadata/properties" xmlns:ns2="9c9fee8a-662e-4998-802c-a54fde8186e3" xmlns:ns3="4cba649b-6ac7-4f08-a6ca-93b04839a3ae" targetNamespace="http://schemas.microsoft.com/office/2006/metadata/properties" ma:root="true" ma:fieldsID="eb1a7b99ae988e008101838deff0bfb6" ns2:_="" ns3:_="">
    <xsd:import namespace="9c9fee8a-662e-4998-802c-a54fde8186e3"/>
    <xsd:import namespace="4cba649b-6ac7-4f08-a6ca-93b04839a3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9fee8a-662e-4998-802c-a54fde8186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14" nillable="true" ma:displayName="Stav odsouhlasení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ba649b-6ac7-4f08-a6ca-93b04839a3a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_Flow_SignoffStatus xmlns="9c9fee8a-662e-4998-802c-a54fde8186e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2810025-FE32-4E6B-9718-A10BAADA8A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9fee8a-662e-4998-802c-a54fde8186e3"/>
    <ds:schemaRef ds:uri="4cba649b-6ac7-4f08-a6ca-93b04839a3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CC94DDB-C81E-43B3-8AE1-C88814602915}">
  <ds:schemaRefs>
    <ds:schemaRef ds:uri="http://schemas.microsoft.com/office/2006/metadata/properties"/>
    <ds:schemaRef ds:uri="9c9fee8a-662e-4998-802c-a54fde8186e3"/>
  </ds:schemaRefs>
</ds:datastoreItem>
</file>

<file path=customXml/itemProps3.xml><?xml version="1.0" encoding="utf-8"?>
<ds:datastoreItem xmlns:ds="http://schemas.openxmlformats.org/officeDocument/2006/customXml" ds:itemID="{2C8F2CBD-DC7D-447C-A3CD-9EBD84AC2F3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a57527ba-b13c-462f-a5c5-bde84a6d85e5}" enabled="1" method="Standard" siteId="{f0ab7d6a-64b0-4696-9f4d-d69909c6e89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Checklist</vt:lpstr>
      <vt:lpstr>Vyhodnocení KPI</vt:lpstr>
      <vt:lpstr>Checklist!Oblast_tisku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Zajíčková Veronika, Mgr.</dc:creator>
  <cp:keywords/>
  <dc:description/>
  <cp:lastModifiedBy>Částková Veronika, DiS.</cp:lastModifiedBy>
  <cp:revision/>
  <cp:lastPrinted>2026-07-21T10:47:55Z</cp:lastPrinted>
  <dcterms:created xsi:type="dcterms:W3CDTF">2017-12-01T06:03:47Z</dcterms:created>
  <dcterms:modified xsi:type="dcterms:W3CDTF">2026-07-21T10:48:09Z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0x01010050C8F15E13E57949901FE83203C3A7F8</vt:lpwstr>
  </property>
</Properties>
</file>